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28395" windowHeight="12015"/>
  </bookViews>
  <sheets>
    <sheet name="ТС 2017  (26.01.17)" sheetId="7" r:id="rId1"/>
  </sheets>
  <definedNames>
    <definedName name="_xlnm.Print_Titles" localSheetId="0">'ТС 2017  (26.01.17)'!$A:$A</definedName>
    <definedName name="_xlnm.Print_Area" localSheetId="0">'ТС 2017  (26.01.17)'!$A$2:$O$21</definedName>
  </definedNames>
  <calcPr calcId="125725"/>
</workbook>
</file>

<file path=xl/calcChain.xml><?xml version="1.0" encoding="utf-8"?>
<calcChain xmlns="http://schemas.openxmlformats.org/spreadsheetml/2006/main">
  <c r="L21" i="7"/>
</calcChain>
</file>

<file path=xl/sharedStrings.xml><?xml version="1.0" encoding="utf-8"?>
<sst xmlns="http://schemas.openxmlformats.org/spreadsheetml/2006/main" count="32" uniqueCount="30">
  <si>
    <t>Итого</t>
  </si>
  <si>
    <t>СМП</t>
  </si>
  <si>
    <t>Н-в объема</t>
  </si>
  <si>
    <t>Ч застр.</t>
  </si>
  <si>
    <t>Объем на всех</t>
  </si>
  <si>
    <t>АПП</t>
  </si>
  <si>
    <t>проф.</t>
  </si>
  <si>
    <t>забол.</t>
  </si>
  <si>
    <t>неотл.</t>
  </si>
  <si>
    <t>СП</t>
  </si>
  <si>
    <t>ДС</t>
  </si>
  <si>
    <t>%</t>
  </si>
  <si>
    <t>сумма</t>
  </si>
  <si>
    <t>объемы</t>
  </si>
  <si>
    <t>Снять!!!</t>
  </si>
  <si>
    <t>сумма Всего</t>
  </si>
  <si>
    <t>Задание на 2017 год</t>
  </si>
  <si>
    <t>откл. от норматива РФ</t>
  </si>
  <si>
    <t xml:space="preserve">Приложение </t>
  </si>
  <si>
    <t>к решению Комиссии по разработке Территориальной программы ОМС РА</t>
  </si>
  <si>
    <t>Разница МТР                                       (240 млн.руб.)</t>
  </si>
  <si>
    <t>откл. 2017-2016</t>
  </si>
  <si>
    <t>расчетный н-в фин. затр. на ед. объема мед. пом.</t>
  </si>
  <si>
    <t>В ТС ср. р-р финан-сового обеспе-чения</t>
  </si>
  <si>
    <t>от 26.01.2017 № 2-1</t>
  </si>
  <si>
    <t>Расчетные нормативы финансовых затрат на единицу объемов медицинской помощи, оказываемой в рамках Территориальной программы ОМС РА, на 2017 год</t>
  </si>
  <si>
    <t xml:space="preserve">перераспределение </t>
  </si>
  <si>
    <t>с МТР</t>
  </si>
  <si>
    <t xml:space="preserve">Сумма по                        н-вам </t>
  </si>
  <si>
    <t xml:space="preserve">Н-в                               ст-ти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</si>
</sst>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0.0%"/>
    <numFmt numFmtId="167" formatCode="0.00000"/>
  </numFmts>
  <fonts count="1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4" fillId="0" borderId="0" xfId="0" applyFont="1"/>
    <xf numFmtId="0" fontId="3" fillId="0" borderId="0" xfId="0" applyFont="1"/>
    <xf numFmtId="0" fontId="4" fillId="0" borderId="19" xfId="0" applyFont="1" applyBorder="1" applyAlignment="1">
      <alignment horizontal="right"/>
    </xf>
    <xf numFmtId="3" fontId="7" fillId="0" borderId="0" xfId="0" applyNumberFormat="1" applyFont="1"/>
    <xf numFmtId="0" fontId="7" fillId="0" borderId="0" xfId="0" applyFont="1"/>
    <xf numFmtId="0" fontId="5" fillId="0" borderId="0" xfId="0" applyFont="1" applyAlignment="1">
      <alignment horizontal="center" wrapText="1"/>
    </xf>
    <xf numFmtId="3" fontId="7" fillId="2" borderId="3" xfId="0" applyNumberFormat="1" applyFont="1" applyFill="1" applyBorder="1"/>
    <xf numFmtId="3" fontId="7" fillId="2" borderId="10" xfId="0" applyNumberFormat="1" applyFont="1" applyFill="1" applyBorder="1"/>
    <xf numFmtId="0" fontId="7" fillId="2" borderId="11" xfId="0" applyFont="1" applyFill="1" applyBorder="1"/>
    <xf numFmtId="3" fontId="7" fillId="2" borderId="1" xfId="0" applyNumberFormat="1" applyFont="1" applyFill="1" applyBorder="1"/>
    <xf numFmtId="0" fontId="7" fillId="2" borderId="1" xfId="0" applyFont="1" applyFill="1" applyBorder="1"/>
    <xf numFmtId="3" fontId="9" fillId="0" borderId="1" xfId="0" applyNumberFormat="1" applyFont="1" applyBorder="1"/>
    <xf numFmtId="3" fontId="9" fillId="0" borderId="12" xfId="0" applyNumberFormat="1" applyFont="1" applyBorder="1"/>
    <xf numFmtId="3" fontId="7" fillId="2" borderId="2" xfId="0" applyNumberFormat="1" applyFont="1" applyFill="1" applyBorder="1"/>
    <xf numFmtId="0" fontId="7" fillId="0" borderId="24" xfId="0" applyFont="1" applyBorder="1"/>
    <xf numFmtId="0" fontId="7" fillId="0" borderId="25" xfId="0" applyFont="1" applyBorder="1"/>
    <xf numFmtId="0" fontId="3" fillId="0" borderId="0" xfId="0" applyFont="1" applyAlignment="1">
      <alignment horizontal="center" vertical="center" wrapText="1"/>
    </xf>
    <xf numFmtId="0" fontId="3" fillId="2" borderId="18" xfId="0" applyFont="1" applyFill="1" applyBorder="1"/>
    <xf numFmtId="0" fontId="3" fillId="2" borderId="19" xfId="0" applyFont="1" applyFill="1" applyBorder="1"/>
    <xf numFmtId="0" fontId="3" fillId="2" borderId="17" xfId="0" applyFont="1" applyFill="1" applyBorder="1"/>
    <xf numFmtId="0" fontId="3" fillId="0" borderId="16" xfId="0" applyFont="1" applyBorder="1"/>
    <xf numFmtId="0" fontId="7" fillId="0" borderId="0" xfId="0" applyFont="1" applyBorder="1" applyAlignment="1"/>
    <xf numFmtId="0" fontId="7" fillId="0" borderId="0" xfId="0" applyFont="1" applyAlignment="1">
      <alignment horizontal="center" wrapText="1"/>
    </xf>
    <xf numFmtId="0" fontId="8" fillId="0" borderId="16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65" fontId="8" fillId="2" borderId="9" xfId="0" applyNumberFormat="1" applyFont="1" applyFill="1" applyBorder="1"/>
    <xf numFmtId="164" fontId="8" fillId="2" borderId="3" xfId="0" applyNumberFormat="1" applyFont="1" applyFill="1" applyBorder="1"/>
    <xf numFmtId="3" fontId="7" fillId="2" borderId="18" xfId="0" applyNumberFormat="1" applyFont="1" applyFill="1" applyBorder="1"/>
    <xf numFmtId="166" fontId="7" fillId="2" borderId="9" xfId="0" applyNumberFormat="1" applyFont="1" applyFill="1" applyBorder="1"/>
    <xf numFmtId="3" fontId="8" fillId="2" borderId="9" xfId="0" applyNumberFormat="1" applyFont="1" applyFill="1" applyBorder="1"/>
    <xf numFmtId="3" fontId="8" fillId="2" borderId="3" xfId="0" applyNumberFormat="1" applyFont="1" applyFill="1" applyBorder="1"/>
    <xf numFmtId="4" fontId="8" fillId="2" borderId="3" xfId="0" applyNumberFormat="1" applyFont="1" applyFill="1" applyBorder="1"/>
    <xf numFmtId="4" fontId="8" fillId="2" borderId="10" xfId="0" applyNumberFormat="1" applyFont="1" applyFill="1" applyBorder="1"/>
    <xf numFmtId="3" fontId="7" fillId="2" borderId="19" xfId="0" applyNumberFormat="1" applyFont="1" applyFill="1" applyBorder="1"/>
    <xf numFmtId="166" fontId="7" fillId="2" borderId="11" xfId="0" applyNumberFormat="1" applyFont="1" applyFill="1" applyBorder="1"/>
    <xf numFmtId="3" fontId="8" fillId="2" borderId="11" xfId="0" applyNumberFormat="1" applyFont="1" applyFill="1" applyBorder="1"/>
    <xf numFmtId="3" fontId="8" fillId="2" borderId="1" xfId="0" applyNumberFormat="1" applyFont="1" applyFill="1" applyBorder="1"/>
    <xf numFmtId="4" fontId="8" fillId="2" borderId="1" xfId="0" applyNumberFormat="1" applyFont="1" applyFill="1" applyBorder="1"/>
    <xf numFmtId="4" fontId="8" fillId="2" borderId="12" xfId="0" applyNumberFormat="1" applyFont="1" applyFill="1" applyBorder="1"/>
    <xf numFmtId="0" fontId="10" fillId="0" borderId="11" xfId="0" applyFont="1" applyBorder="1"/>
    <xf numFmtId="164" fontId="10" fillId="0" borderId="1" xfId="0" applyNumberFormat="1" applyFont="1" applyBorder="1"/>
    <xf numFmtId="3" fontId="9" fillId="0" borderId="10" xfId="0" applyNumberFormat="1" applyFont="1" applyBorder="1"/>
    <xf numFmtId="3" fontId="9" fillId="0" borderId="19" xfId="0" applyNumberFormat="1" applyFont="1" applyBorder="1"/>
    <xf numFmtId="166" fontId="9" fillId="0" borderId="11" xfId="0" applyNumberFormat="1" applyFont="1" applyBorder="1"/>
    <xf numFmtId="3" fontId="10" fillId="0" borderId="11" xfId="0" applyNumberFormat="1" applyFont="1" applyFill="1" applyBorder="1"/>
    <xf numFmtId="3" fontId="10" fillId="0" borderId="1" xfId="0" applyNumberFormat="1" applyFont="1" applyBorder="1"/>
    <xf numFmtId="4" fontId="10" fillId="0" borderId="1" xfId="0" applyNumberFormat="1" applyFont="1" applyBorder="1"/>
    <xf numFmtId="4" fontId="10" fillId="0" borderId="12" xfId="0" applyNumberFormat="1" applyFont="1" applyBorder="1"/>
    <xf numFmtId="167" fontId="8" fillId="3" borderId="11" xfId="0" applyNumberFormat="1" applyFont="1" applyFill="1" applyBorder="1"/>
    <xf numFmtId="4" fontId="8" fillId="5" borderId="1" xfId="0" applyNumberFormat="1" applyFont="1" applyFill="1" applyBorder="1"/>
    <xf numFmtId="0" fontId="8" fillId="2" borderId="13" xfId="0" applyFont="1" applyFill="1" applyBorder="1"/>
    <xf numFmtId="3" fontId="7" fillId="2" borderId="14" xfId="0" applyNumberFormat="1" applyFont="1" applyFill="1" applyBorder="1"/>
    <xf numFmtId="3" fontId="7" fillId="2" borderId="17" xfId="0" applyNumberFormat="1" applyFont="1" applyFill="1" applyBorder="1"/>
    <xf numFmtId="166" fontId="7" fillId="2" borderId="7" xfId="0" applyNumberFormat="1" applyFont="1" applyFill="1" applyBorder="1"/>
    <xf numFmtId="3" fontId="8" fillId="2" borderId="7" xfId="0" applyNumberFormat="1" applyFont="1" applyFill="1" applyBorder="1"/>
    <xf numFmtId="3" fontId="8" fillId="2" borderId="2" xfId="0" applyNumberFormat="1" applyFont="1" applyFill="1" applyBorder="1"/>
    <xf numFmtId="4" fontId="8" fillId="2" borderId="2" xfId="0" applyNumberFormat="1" applyFont="1" applyFill="1" applyBorder="1"/>
    <xf numFmtId="4" fontId="8" fillId="2" borderId="8" xfId="0" applyNumberFormat="1" applyFont="1" applyFill="1" applyBorder="1"/>
    <xf numFmtId="3" fontId="7" fillId="0" borderId="25" xfId="0" applyNumberFormat="1" applyFont="1" applyBorder="1"/>
    <xf numFmtId="3" fontId="7" fillId="3" borderId="32" xfId="0" applyNumberFormat="1" applyFont="1" applyFill="1" applyBorder="1"/>
    <xf numFmtId="3" fontId="7" fillId="3" borderId="16" xfId="0" applyNumberFormat="1" applyFont="1" applyFill="1" applyBorder="1"/>
    <xf numFmtId="166" fontId="7" fillId="0" borderId="24" xfId="0" applyNumberFormat="1" applyFont="1" applyBorder="1"/>
    <xf numFmtId="3" fontId="7" fillId="0" borderId="26" xfId="0" applyNumberFormat="1" applyFont="1" applyBorder="1"/>
    <xf numFmtId="3" fontId="8" fillId="0" borderId="24" xfId="0" applyNumberFormat="1" applyFont="1" applyBorder="1"/>
    <xf numFmtId="3" fontId="8" fillId="3" borderId="25" xfId="0" applyNumberFormat="1" applyFont="1" applyFill="1" applyBorder="1"/>
    <xf numFmtId="4" fontId="8" fillId="3" borderId="25" xfId="0" applyNumberFormat="1" applyFont="1" applyFill="1" applyBorder="1"/>
    <xf numFmtId="4" fontId="8" fillId="3" borderId="26" xfId="0" applyNumberFormat="1" applyFont="1" applyFill="1" applyBorder="1"/>
    <xf numFmtId="0" fontId="8" fillId="0" borderId="0" xfId="0" applyFont="1" applyAlignment="1">
      <alignment horizontal="center" wrapText="1"/>
    </xf>
    <xf numFmtId="3" fontId="7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3" fontId="7" fillId="0" borderId="0" xfId="0" applyNumberFormat="1" applyFont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3" fontId="8" fillId="0" borderId="0" xfId="0" applyNumberFormat="1" applyFont="1"/>
    <xf numFmtId="0" fontId="7" fillId="4" borderId="27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/>
    <xf numFmtId="3" fontId="7" fillId="0" borderId="12" xfId="0" applyNumberFormat="1" applyFont="1" applyFill="1" applyBorder="1"/>
    <xf numFmtId="3" fontId="7" fillId="0" borderId="8" xfId="0" applyNumberFormat="1" applyFont="1" applyFill="1" applyBorder="1"/>
    <xf numFmtId="3" fontId="8" fillId="4" borderId="12" xfId="0" applyNumberFormat="1" applyFont="1" applyFill="1" applyBorder="1"/>
    <xf numFmtId="4" fontId="8" fillId="2" borderId="33" xfId="0" applyNumberFormat="1" applyFont="1" applyFill="1" applyBorder="1"/>
    <xf numFmtId="4" fontId="10" fillId="0" borderId="33" xfId="0" applyNumberFormat="1" applyFont="1" applyBorder="1"/>
    <xf numFmtId="4" fontId="8" fillId="3" borderId="34" xfId="0" applyNumberFormat="1" applyFont="1" applyFill="1" applyBorder="1"/>
    <xf numFmtId="0" fontId="6" fillId="0" borderId="0" xfId="0" applyFont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7" fillId="0" borderId="24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8" fillId="2" borderId="29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28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Процент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V21"/>
  <sheetViews>
    <sheetView tabSelected="1" view="pageBreakPreview" topLeftCell="A4" zoomScale="88" zoomScaleNormal="87" zoomScaleSheetLayoutView="88" workbookViewId="0">
      <selection activeCell="S11" sqref="S11"/>
    </sheetView>
  </sheetViews>
  <sheetFormatPr defaultRowHeight="15.75"/>
  <cols>
    <col min="1" max="1" width="7" style="2" customWidth="1"/>
    <col min="2" max="2" width="8.42578125" style="5" bestFit="1" customWidth="1"/>
    <col min="3" max="3" width="9.140625" style="5" bestFit="1" customWidth="1"/>
    <col min="4" max="4" width="8.5703125" style="5" customWidth="1"/>
    <col min="5" max="5" width="11.28515625" style="5" customWidth="1"/>
    <col min="6" max="6" width="13" style="5" customWidth="1"/>
    <col min="7" max="7" width="12" style="5" customWidth="1"/>
    <col min="8" max="8" width="8.28515625" style="5" bestFit="1" customWidth="1"/>
    <col min="9" max="9" width="12.42578125" style="5" customWidth="1"/>
    <col min="10" max="10" width="11.85546875" style="5" customWidth="1"/>
    <col min="11" max="11" width="9.42578125" style="5" bestFit="1" customWidth="1"/>
    <col min="12" max="12" width="14.42578125" style="5" bestFit="1" customWidth="1"/>
    <col min="13" max="13" width="10.42578125" style="5" customWidth="1"/>
    <col min="14" max="14" width="9.85546875" style="5" customWidth="1"/>
    <col min="15" max="15" width="8.5703125" style="5" customWidth="1"/>
    <col min="16" max="16384" width="9.140625" style="2"/>
  </cols>
  <sheetData>
    <row r="1" spans="1:15" ht="15.75" hidden="1" customHeight="1"/>
    <row r="2" spans="1:15" ht="32.25" hidden="1" customHeight="1">
      <c r="N2" s="91" t="s">
        <v>19</v>
      </c>
      <c r="O2" s="91"/>
    </row>
    <row r="3" spans="1:15" hidden="1"/>
    <row r="4" spans="1:15">
      <c r="N4" s="2"/>
      <c r="O4" s="72" t="s">
        <v>18</v>
      </c>
    </row>
    <row r="5" spans="1:15" ht="33" customHeight="1">
      <c r="L5" s="86" t="s">
        <v>19</v>
      </c>
      <c r="M5" s="86"/>
      <c r="N5" s="86"/>
      <c r="O5" s="86"/>
    </row>
    <row r="6" spans="1:15">
      <c r="N6" s="2"/>
      <c r="O6" s="72" t="s">
        <v>24</v>
      </c>
    </row>
    <row r="8" spans="1:15" ht="45" customHeight="1">
      <c r="B8" s="109" t="s">
        <v>25</v>
      </c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</row>
    <row r="9" spans="1:15" ht="16.5" thickBot="1">
      <c r="A9" s="6"/>
      <c r="B9" s="70"/>
      <c r="C9" s="70"/>
      <c r="D9" s="70"/>
      <c r="E9" s="70"/>
      <c r="F9" s="70"/>
      <c r="G9" s="23"/>
      <c r="K9" s="2"/>
      <c r="L9" s="2"/>
    </row>
    <row r="10" spans="1:15" ht="18.75" customHeight="1" thickBot="1">
      <c r="B10" s="95">
        <v>2017</v>
      </c>
      <c r="C10" s="96"/>
      <c r="D10" s="96"/>
      <c r="E10" s="96"/>
      <c r="F10" s="97"/>
      <c r="G10" s="24"/>
      <c r="H10" s="92" t="s">
        <v>14</v>
      </c>
      <c r="I10" s="93"/>
      <c r="J10" s="94"/>
      <c r="K10" s="2"/>
      <c r="L10" s="2"/>
      <c r="M10" s="22"/>
      <c r="N10" s="22"/>
      <c r="O10" s="22"/>
    </row>
    <row r="11" spans="1:15" s="17" customFormat="1" ht="60.75" customHeight="1">
      <c r="A11" s="89"/>
      <c r="B11" s="87" t="s">
        <v>2</v>
      </c>
      <c r="C11" s="100" t="s">
        <v>3</v>
      </c>
      <c r="D11" s="100" t="s">
        <v>4</v>
      </c>
      <c r="E11" s="100" t="s">
        <v>29</v>
      </c>
      <c r="F11" s="107" t="s">
        <v>28</v>
      </c>
      <c r="G11" s="105" t="s">
        <v>21</v>
      </c>
      <c r="H11" s="87" t="s">
        <v>20</v>
      </c>
      <c r="I11" s="100"/>
      <c r="J11" s="78" t="s">
        <v>26</v>
      </c>
      <c r="K11" s="101" t="s">
        <v>16</v>
      </c>
      <c r="L11" s="102"/>
      <c r="M11" s="102"/>
      <c r="N11" s="103"/>
      <c r="O11" s="98" t="s">
        <v>23</v>
      </c>
    </row>
    <row r="12" spans="1:15" s="17" customFormat="1" ht="129" customHeight="1" thickBot="1">
      <c r="A12" s="90"/>
      <c r="B12" s="88"/>
      <c r="C12" s="104"/>
      <c r="D12" s="104"/>
      <c r="E12" s="104"/>
      <c r="F12" s="108"/>
      <c r="G12" s="106"/>
      <c r="H12" s="74" t="s">
        <v>11</v>
      </c>
      <c r="I12" s="75" t="s">
        <v>12</v>
      </c>
      <c r="J12" s="76" t="s">
        <v>12</v>
      </c>
      <c r="K12" s="25" t="s">
        <v>13</v>
      </c>
      <c r="L12" s="26" t="s">
        <v>15</v>
      </c>
      <c r="M12" s="26" t="s">
        <v>22</v>
      </c>
      <c r="N12" s="27" t="s">
        <v>17</v>
      </c>
      <c r="O12" s="99"/>
    </row>
    <row r="13" spans="1:15">
      <c r="A13" s="18" t="s">
        <v>1</v>
      </c>
      <c r="B13" s="28">
        <v>0.3</v>
      </c>
      <c r="C13" s="7">
        <v>413716</v>
      </c>
      <c r="D13" s="7">
        <v>124114.79999999999</v>
      </c>
      <c r="E13" s="29">
        <v>1819.5</v>
      </c>
      <c r="F13" s="8">
        <v>225826878.59999996</v>
      </c>
      <c r="G13" s="30">
        <v>8917734.3599999547</v>
      </c>
      <c r="H13" s="31">
        <v>1.7999999999999999E-2</v>
      </c>
      <c r="I13" s="7">
        <v>-4320000</v>
      </c>
      <c r="J13" s="79">
        <v>4320000</v>
      </c>
      <c r="K13" s="32">
        <v>124114.79999999999</v>
      </c>
      <c r="L13" s="33">
        <v>225826878.59999996</v>
      </c>
      <c r="M13" s="34">
        <v>1819.4999999999998</v>
      </c>
      <c r="N13" s="35">
        <v>0</v>
      </c>
      <c r="O13" s="83">
        <v>545.86583305938541</v>
      </c>
    </row>
    <row r="14" spans="1:15">
      <c r="A14" s="19" t="s">
        <v>5</v>
      </c>
      <c r="B14" s="9"/>
      <c r="C14" s="10">
        <v>413716</v>
      </c>
      <c r="D14" s="11"/>
      <c r="E14" s="11"/>
      <c r="F14" s="10">
        <v>1340723649.1759999</v>
      </c>
      <c r="G14" s="36">
        <v>62379530.287999868</v>
      </c>
      <c r="H14" s="37">
        <v>0.17100000000000001</v>
      </c>
      <c r="I14" s="10">
        <v>-41040000</v>
      </c>
      <c r="J14" s="80">
        <v>-4320000</v>
      </c>
      <c r="K14" s="38"/>
      <c r="L14" s="39">
        <v>1295363649.1759999</v>
      </c>
      <c r="M14" s="40"/>
      <c r="N14" s="41"/>
      <c r="O14" s="83">
        <v>3131.1363902113585</v>
      </c>
    </row>
    <row r="15" spans="1:15" s="1" customFormat="1">
      <c r="A15" s="3" t="s">
        <v>6</v>
      </c>
      <c r="B15" s="42">
        <v>2.35</v>
      </c>
      <c r="C15" s="12">
        <v>413716</v>
      </c>
      <c r="D15" s="12">
        <v>972232.60000000009</v>
      </c>
      <c r="E15" s="43">
        <v>376.2</v>
      </c>
      <c r="F15" s="44">
        <v>365753904.12</v>
      </c>
      <c r="G15" s="45"/>
      <c r="H15" s="46"/>
      <c r="I15" s="12"/>
      <c r="J15" s="13"/>
      <c r="K15" s="47">
        <v>972232.60000000009</v>
      </c>
      <c r="L15" s="48">
        <v>324713904.12</v>
      </c>
      <c r="M15" s="49">
        <v>333.98787915566703</v>
      </c>
      <c r="N15" s="50">
        <v>-42.212120844332958</v>
      </c>
      <c r="O15" s="84"/>
    </row>
    <row r="16" spans="1:15" s="1" customFormat="1">
      <c r="A16" s="3" t="s">
        <v>7</v>
      </c>
      <c r="B16" s="42">
        <v>1.98</v>
      </c>
      <c r="C16" s="12">
        <v>413716</v>
      </c>
      <c r="D16" s="12">
        <v>819157.67999999993</v>
      </c>
      <c r="E16" s="43">
        <v>1054</v>
      </c>
      <c r="F16" s="44">
        <v>863392194.71999991</v>
      </c>
      <c r="G16" s="45"/>
      <c r="H16" s="46"/>
      <c r="I16" s="12"/>
      <c r="J16" s="13"/>
      <c r="K16" s="47">
        <v>819157.67999999993</v>
      </c>
      <c r="L16" s="48">
        <v>859072194.71999991</v>
      </c>
      <c r="M16" s="49">
        <v>1048.7262900593205</v>
      </c>
      <c r="N16" s="50">
        <v>-5.2737099406795096</v>
      </c>
      <c r="O16" s="84"/>
    </row>
    <row r="17" spans="1:15" s="1" customFormat="1">
      <c r="A17" s="3" t="s">
        <v>8</v>
      </c>
      <c r="B17" s="42">
        <v>0.56000000000000005</v>
      </c>
      <c r="C17" s="12">
        <v>413716</v>
      </c>
      <c r="D17" s="12">
        <v>231680.96000000002</v>
      </c>
      <c r="E17" s="43">
        <v>481.6</v>
      </c>
      <c r="F17" s="44">
        <v>111577550.33600001</v>
      </c>
      <c r="G17" s="45"/>
      <c r="H17" s="46"/>
      <c r="I17" s="12"/>
      <c r="J17" s="13"/>
      <c r="K17" s="47">
        <v>231680.96000000002</v>
      </c>
      <c r="L17" s="48">
        <v>111577550.33600001</v>
      </c>
      <c r="M17" s="49">
        <v>481.6</v>
      </c>
      <c r="N17" s="50">
        <v>0</v>
      </c>
      <c r="O17" s="84"/>
    </row>
    <row r="18" spans="1:15">
      <c r="A18" s="19" t="s">
        <v>9</v>
      </c>
      <c r="B18" s="51">
        <v>0.17233000000000001</v>
      </c>
      <c r="C18" s="10">
        <v>413716</v>
      </c>
      <c r="D18" s="10">
        <v>71295.678280000007</v>
      </c>
      <c r="E18" s="52">
        <v>24379.98227146014</v>
      </c>
      <c r="F18" s="8">
        <v>1738187372.498126</v>
      </c>
      <c r="G18" s="36">
        <v>113395633.32975817</v>
      </c>
      <c r="H18" s="37">
        <v>0.754</v>
      </c>
      <c r="I18" s="10">
        <v>-180960000</v>
      </c>
      <c r="J18" s="82">
        <v>40000000</v>
      </c>
      <c r="K18" s="38">
        <v>71295.678280000007</v>
      </c>
      <c r="L18" s="39">
        <v>1597227372.498126</v>
      </c>
      <c r="M18" s="40">
        <v>22402.863834541611</v>
      </c>
      <c r="N18" s="41">
        <v>-1870.8361654583896</v>
      </c>
      <c r="O18" s="83">
        <v>3860.7975086006568</v>
      </c>
    </row>
    <row r="19" spans="1:15" ht="16.5" thickBot="1">
      <c r="A19" s="20" t="s">
        <v>10</v>
      </c>
      <c r="B19" s="53">
        <v>0.06</v>
      </c>
      <c r="C19" s="54">
        <v>413716</v>
      </c>
      <c r="D19" s="54">
        <v>24822.959999999999</v>
      </c>
      <c r="E19" s="29">
        <v>11919.1</v>
      </c>
      <c r="F19" s="8">
        <v>295867342.53600001</v>
      </c>
      <c r="G19" s="55">
        <v>12149139.336000025</v>
      </c>
      <c r="H19" s="56">
        <v>5.7000000000000002E-2</v>
      </c>
      <c r="I19" s="14">
        <v>-13680000</v>
      </c>
      <c r="J19" s="81"/>
      <c r="K19" s="57">
        <v>24822.959999999999</v>
      </c>
      <c r="L19" s="58">
        <v>282187342.53600001</v>
      </c>
      <c r="M19" s="59">
        <v>11367.997311198988</v>
      </c>
      <c r="N19" s="60">
        <v>-551.10268880101285</v>
      </c>
      <c r="O19" s="83">
        <v>682.09962324753928</v>
      </c>
    </row>
    <row r="20" spans="1:15" ht="16.5" thickBot="1">
      <c r="A20" s="21" t="s">
        <v>0</v>
      </c>
      <c r="B20" s="15"/>
      <c r="C20" s="61"/>
      <c r="D20" s="16"/>
      <c r="E20" s="16"/>
      <c r="F20" s="62">
        <v>3600605242.8101263</v>
      </c>
      <c r="G20" s="63">
        <v>196842037.31375802</v>
      </c>
      <c r="H20" s="64">
        <v>1</v>
      </c>
      <c r="I20" s="61">
        <v>-240000000</v>
      </c>
      <c r="J20" s="65">
        <v>40000000</v>
      </c>
      <c r="K20" s="66"/>
      <c r="L20" s="67">
        <v>3400605242.8101263</v>
      </c>
      <c r="M20" s="68"/>
      <c r="N20" s="69"/>
      <c r="O20" s="85"/>
    </row>
    <row r="21" spans="1:15">
      <c r="B21" s="2"/>
      <c r="C21" s="2"/>
      <c r="D21" s="2"/>
      <c r="E21" s="2"/>
      <c r="F21" s="2"/>
      <c r="G21" s="2"/>
      <c r="I21" s="4">
        <v>240000000</v>
      </c>
      <c r="J21" s="73" t="s">
        <v>27</v>
      </c>
      <c r="K21" s="4"/>
      <c r="L21" s="77">
        <f>L20-F20</f>
        <v>-200000000</v>
      </c>
      <c r="M21" s="4"/>
      <c r="N21" s="2"/>
      <c r="O21" s="71"/>
    </row>
  </sheetData>
  <mergeCells count="15">
    <mergeCell ref="F11:F12"/>
    <mergeCell ref="G11:G12"/>
    <mergeCell ref="H11:I11"/>
    <mergeCell ref="K11:N11"/>
    <mergeCell ref="O11:O12"/>
    <mergeCell ref="B11:B12"/>
    <mergeCell ref="C11:C12"/>
    <mergeCell ref="D11:D12"/>
    <mergeCell ref="E11:E12"/>
    <mergeCell ref="A11:A12"/>
    <mergeCell ref="L5:O5"/>
    <mergeCell ref="N2:O2"/>
    <mergeCell ref="B10:F10"/>
    <mergeCell ref="H10:J10"/>
    <mergeCell ref="B8:O8"/>
  </mergeCells>
  <pageMargins left="0.28000000000000003" right="0.15748031496062992" top="0.74803149606299213" bottom="0.23622047244094491" header="0.31496062992125984" footer="0.15748031496062992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ТС 2017  (26.01.17)</vt:lpstr>
      <vt:lpstr>'ТС 2017  (26.01.17)'!Заголовки_для_печати</vt:lpstr>
      <vt:lpstr>'ТС 2017  (26.01.17)'!Область_печати</vt:lpstr>
    </vt:vector>
  </TitlesOfParts>
  <Company>ARFOMS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Shiyanova</dc:creator>
  <cp:lastModifiedBy>Shiyanova</cp:lastModifiedBy>
  <cp:lastPrinted>2017-01-26T11:32:55Z</cp:lastPrinted>
  <dcterms:created xsi:type="dcterms:W3CDTF">2016-01-26T06:15:24Z</dcterms:created>
  <dcterms:modified xsi:type="dcterms:W3CDTF">2017-01-26T11:33:53Z</dcterms:modified>
</cp:coreProperties>
</file>